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<sst xmlns="http://schemas.openxmlformats.org/spreadsheetml/2006/main" count="84" uniqueCount="58">
  <si>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</si>
  <si>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</si>
  <si>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</si>
  <si>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</si>
  <si>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</si>
  <si>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</si>
  <si>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</si>
  <si>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</si>
  <si>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</si>
  <si>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</si>
  <si>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</si>
  <si>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</si>
  <si>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</si>
  <si>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获奖情况</t>
  </si>
  <si>
    <t>获奖名称</t>
  </si>
  <si>
    <t>是否符合标准</t>
  </si>
  <si>
    <t>评定情况</t>
  </si>
  <si>
    <t>备注</t>
  </si>
  <si>
    <t>诸葛锦柔</t>
  </si>
  <si>
    <t>22219107502</t>
  </si>
  <si>
    <t>两次及以上</t>
  </si>
  <si>
    <t>三好学生;军训优秀学员</t>
  </si>
  <si>
    <t>是</t>
  </si>
  <si>
    <t>省优</t>
  </si>
  <si>
    <t>唐慧怡</t>
  </si>
  <si>
    <t>22219107504</t>
  </si>
  <si>
    <t>否</t>
  </si>
  <si>
    <t>缺少校级奖项</t>
  </si>
  <si>
    <t>金蕊</t>
  </si>
  <si>
    <t>22219108420</t>
  </si>
  <si>
    <t>一次及以上</t>
  </si>
  <si>
    <t>优秀共青团干部;三好学生</t>
  </si>
  <si>
    <t>校优</t>
  </si>
  <si>
    <t>王芊蔚</t>
  </si>
  <si>
    <t>22219107505</t>
  </si>
  <si>
    <t>文采卓越奖；优秀干事</t>
  </si>
  <si>
    <t>陈好</t>
  </si>
  <si>
    <t>22219107508</t>
  </si>
  <si>
    <t>沈丽君</t>
  </si>
  <si>
    <t>22219107510</t>
  </si>
  <si>
    <t>三好学生</t>
  </si>
  <si>
    <t>张怡桐</t>
  </si>
  <si>
    <t>22219107521</t>
  </si>
  <si>
    <t>全国大学生电子商务创意创新创业挑战赛省三等奖；温州市亚运会志愿者风采大赛一等奖</t>
  </si>
  <si>
    <t>蒋婉怡</t>
  </si>
  <si>
    <t>22219107511</t>
  </si>
  <si>
    <t>校反邪征集活动二等奖</t>
  </si>
  <si>
    <t>郑钰滢</t>
  </si>
  <si>
    <t>22219108121</t>
  </si>
  <si>
    <t>无奖项</t>
  </si>
  <si>
    <t>张典</t>
  </si>
  <si>
    <t>22219108128</t>
  </si>
  <si>
    <t>奖学金次数不符</t>
  </si>
  <si>
    <t>徐艺璇</t>
  </si>
  <si>
    <t>22219107522</t>
  </si>
  <si>
    <t>三好学生;优秀干事</t>
  </si>
  <si>
    <t>廖聪聪</t>
  </si>
  <si>
    <t>22219107517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</si>
</sst>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tabSelected="1" zoomScale="70" zoomScaleNormal="70" workbookViewId="0">
      <selection activeCell="P10" sqref="P10"/>
    </sheetView>
  </sheetViews>
  <sheetFormatPr defaultColWidth="9" defaultRowHeight="15.3"/>
  <cols>
    <col min="1" max="5" width="14.5575221238938" style="1" customWidth="1"/>
    <col min="6" max="6" width="14.5575221238938" style="2" customWidth="1"/>
    <col min="7" max="7" width="14.5575221238938" style="3" customWidth="1"/>
    <col min="8" max="8" width="14.5575221238938" style="1" customWidth="1"/>
    <col min="9" max="9" width="14.5575221238938" style="2" customWidth="1"/>
    <col min="10" max="11" width="14.5575221238938" style="1" customWidth="1"/>
    <col min="12" max="12" width="14.5575221238938" style="3" customWidth="1"/>
    <col min="13" max="13" width="14.5575221238938" style="1" customWidth="1"/>
    <col min="14" max="14" width="10.7787610619469" style="1" customWidth="1"/>
    <col min="15" max="15" width="13.3362831858407" style="1" customWidth="1"/>
    <col min="16" max="16" width="12.8141592920354" style="1" customWidth="1"/>
    <col min="17" max="17" width="31.1769911504425" style="1" customWidth="1"/>
    <col min="18" max="18" width="9" style="1"/>
    <col min="19" max="19" width="10.283185840708" style="1" customWidth="1"/>
    <col min="20" max="20" width="14.2477876106195" style="1" customWidth="1"/>
    <col min="21" max="16384" width="9" style="1"/>
  </cols>
  <sheetData>
    <row r="1" spans="1:20">
      <c r="A1" s="4"/>
      <c r="B1" s="4"/>
      <c r="C1" s="4"/>
      <c r="D1" s="5" t="s">
        <v>0</v>
      </c>
      <c r="E1" s="5"/>
      <c r="F1" s="6"/>
      <c r="G1" s="5"/>
      <c r="H1" s="5"/>
      <c r="I1" s="7" t="s">
        <v>1</v>
      </c>
      <c r="J1" s="8"/>
      <c r="K1" s="8"/>
      <c r="L1" s="8"/>
      <c r="M1" s="8"/>
      <c r="N1" s="9" t="s">
        <v>2</v>
      </c>
      <c r="O1" s="9"/>
    </row>
    <row r="2" ht="28.65" spans="1:20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10" t="s">
        <v>8</v>
      </c>
      <c r="G2" s="11" t="s">
        <v>9</v>
      </c>
      <c r="H2" s="4" t="s">
        <v>10</v>
      </c>
      <c r="I2" s="10" t="s">
        <v>6</v>
      </c>
      <c r="J2" s="4" t="s">
        <v>7</v>
      </c>
      <c r="K2" s="4" t="s">
        <v>8</v>
      </c>
      <c r="L2" s="11" t="s">
        <v>9</v>
      </c>
      <c r="M2" s="4" t="s">
        <v>10</v>
      </c>
      <c r="N2" s="4" t="s">
        <v>11</v>
      </c>
      <c r="O2" s="4" t="s">
        <v>12</v>
      </c>
      <c r="P2" s="12" t="s">
        <v>13</v>
      </c>
      <c r="Q2" s="12" t="s">
        <v>14</v>
      </c>
      <c r="R2" s="12" t="s">
        <v>15</v>
      </c>
      <c r="S2" s="12" t="s">
        <v>16</v>
      </c>
      <c r="T2" s="12" t="s">
        <v>17</v>
      </c>
    </row>
    <row r="3" spans="1:20">
      <c r="A3" s="4">
        <v>1</v>
      </c>
      <c r="B3" s="4" t="s">
        <v>18</v>
      </c>
      <c r="C3" s="4" t="s">
        <v>19</v>
      </c>
      <c r="D3" s="13">
        <v>99.7212276214834</v>
      </c>
      <c r="E3" s="13">
        <v>95.4436450839329</v>
      </c>
      <c r="F3" s="10">
        <v>98.1220657276995</v>
      </c>
      <c r="G3" s="11">
        <f t="shared" ref="G3:G15" si="0">(D3*1.1+E3*1.2+F3*1.3)/3.6</f>
        <v>97.7178916473224</v>
      </c>
      <c r="H3" s="4">
        <v>2</v>
      </c>
      <c r="I3" s="14">
        <v>95.40273657289</v>
      </c>
      <c r="J3" s="13">
        <v>91.1246870503597</v>
      </c>
      <c r="K3" s="10">
        <v>93.8827394366197</v>
      </c>
      <c r="L3" s="11">
        <f t="shared" ref="L3:L15" si="1">SUM(I3:K3)/3</f>
        <v>93.4700543532898</v>
      </c>
      <c r="M3" s="4">
        <v>1</v>
      </c>
      <c r="N3" s="4">
        <f t="shared" ref="N3:N15" si="2">(H3+M3)/2</f>
        <v>1.5</v>
      </c>
      <c r="O3" s="4">
        <v>1</v>
      </c>
      <c r="P3" s="15" t="s">
        <v>20</v>
      </c>
      <c r="Q3" s="16" t="s">
        <v>21</v>
      </c>
      <c r="R3" s="17" t="s">
        <v>22</v>
      </c>
      <c r="S3" s="16" t="s">
        <v>23</v>
      </c>
      <c r="T3" s="16"/>
    </row>
    <row r="4" spans="1:20">
      <c r="A4" s="4">
        <v>2</v>
      </c>
      <c r="B4" s="4" t="s">
        <v>24</v>
      </c>
      <c r="C4" s="4" t="s">
        <v>25</v>
      </c>
      <c r="D4" s="13">
        <v>99.4654731457801</v>
      </c>
      <c r="E4" s="13">
        <v>100.5</v>
      </c>
      <c r="F4" s="10">
        <v>100</v>
      </c>
      <c r="G4" s="11">
        <f t="shared" si="0"/>
        <v>100.003339016766</v>
      </c>
      <c r="H4" s="4">
        <v>1</v>
      </c>
      <c r="I4" s="14">
        <v>90.214283887468</v>
      </c>
      <c r="J4" s="13">
        <v>90.9265</v>
      </c>
      <c r="K4" s="10">
        <v>91.0935</v>
      </c>
      <c r="L4" s="11">
        <f t="shared" si="1"/>
        <v>90.7447612958227</v>
      </c>
      <c r="M4" s="4">
        <v>3</v>
      </c>
      <c r="N4" s="4">
        <f t="shared" si="2"/>
        <v>2</v>
      </c>
      <c r="O4" s="4">
        <v>2</v>
      </c>
      <c r="P4" s="18"/>
      <c r="Q4" s="19"/>
      <c r="R4" s="19" t="s">
        <v>26</v>
      </c>
      <c r="S4" s="19"/>
      <c r="T4" s="19" t="s">
        <v>27</v>
      </c>
    </row>
    <row r="5" spans="1:20">
      <c r="A5" s="4">
        <v>3</v>
      </c>
      <c r="B5" s="4" t="s">
        <v>28</v>
      </c>
      <c r="C5" s="4" t="s">
        <v>29</v>
      </c>
      <c r="D5" s="13">
        <v>97.1751918158568</v>
      </c>
      <c r="E5" s="13">
        <v>96.4436450839329</v>
      </c>
      <c r="F5" s="10">
        <v>98.1220657276995</v>
      </c>
      <c r="G5" s="11">
        <f t="shared" si="0"/>
        <v>97.2732695956032</v>
      </c>
      <c r="H5" s="4">
        <v>3</v>
      </c>
      <c r="I5" s="13">
        <v>91.766115089514</v>
      </c>
      <c r="J5" s="13">
        <v>91.3851870503597</v>
      </c>
      <c r="K5" s="10">
        <v>89.5377394366197</v>
      </c>
      <c r="L5" s="11">
        <f t="shared" si="1"/>
        <v>90.8963471921645</v>
      </c>
      <c r="M5" s="4">
        <v>2</v>
      </c>
      <c r="N5" s="4">
        <f t="shared" si="2"/>
        <v>2.5</v>
      </c>
      <c r="O5" s="4">
        <v>3</v>
      </c>
      <c r="P5" s="15" t="s">
        <v>30</v>
      </c>
      <c r="Q5" s="16" t="s">
        <v>31</v>
      </c>
      <c r="R5" s="16" t="s">
        <v>22</v>
      </c>
      <c r="S5" s="16" t="s">
        <v>32</v>
      </c>
      <c r="T5" s="16"/>
    </row>
    <row r="6" spans="1:20">
      <c r="A6" s="4">
        <v>4</v>
      </c>
      <c r="B6" s="4" t="s">
        <v>33</v>
      </c>
      <c r="C6" s="4" t="s">
        <v>34</v>
      </c>
      <c r="D6" s="13">
        <v>101</v>
      </c>
      <c r="E6" s="13">
        <v>90.6474820143885</v>
      </c>
      <c r="F6" s="10">
        <v>96.2441314553991</v>
      </c>
      <c r="G6" s="11">
        <f t="shared" si="0"/>
        <v>95.8317636970236</v>
      </c>
      <c r="H6" s="4">
        <v>4</v>
      </c>
      <c r="I6" s="14">
        <v>92.135</v>
      </c>
      <c r="J6" s="13">
        <v>85.1059892086331</v>
      </c>
      <c r="K6" s="10">
        <v>88.1419788732394</v>
      </c>
      <c r="L6" s="11">
        <f t="shared" si="1"/>
        <v>88.4609893606242</v>
      </c>
      <c r="M6" s="4">
        <v>4</v>
      </c>
      <c r="N6" s="4">
        <f t="shared" si="2"/>
        <v>4</v>
      </c>
      <c r="O6" s="4">
        <v>4</v>
      </c>
      <c r="P6" s="15" t="s">
        <v>30</v>
      </c>
      <c r="Q6" s="16" t="s">
        <v>35</v>
      </c>
      <c r="R6" s="16" t="s">
        <v>22</v>
      </c>
      <c r="S6" s="16" t="s">
        <v>32</v>
      </c>
      <c r="T6" s="16"/>
    </row>
    <row r="7" spans="1:20">
      <c r="A7" s="4">
        <v>5</v>
      </c>
      <c r="B7" s="4" t="s">
        <v>36</v>
      </c>
      <c r="C7" s="4" t="s">
        <v>37</v>
      </c>
      <c r="D7" s="13">
        <v>97.4194373401535</v>
      </c>
      <c r="E7" s="13">
        <v>93.5455635491607</v>
      </c>
      <c r="F7" s="10">
        <v>95.0704225352113</v>
      </c>
      <c r="G7" s="11">
        <f t="shared" si="0"/>
        <v>95.2798907302601</v>
      </c>
      <c r="H7" s="4">
        <v>5</v>
      </c>
      <c r="I7" s="14">
        <v>89.1216624040921</v>
      </c>
      <c r="J7" s="13">
        <v>87.0368381294964</v>
      </c>
      <c r="K7" s="10">
        <v>87.3787535211268</v>
      </c>
      <c r="L7" s="11">
        <f t="shared" si="1"/>
        <v>87.8457513515718</v>
      </c>
      <c r="M7" s="4">
        <v>5</v>
      </c>
      <c r="N7" s="4">
        <f t="shared" si="2"/>
        <v>5</v>
      </c>
      <c r="O7" s="4">
        <v>5</v>
      </c>
      <c r="P7" s="18"/>
      <c r="Q7" s="19"/>
      <c r="R7" s="19" t="s">
        <v>26</v>
      </c>
      <c r="S7" s="18"/>
      <c r="T7" s="19" t="s">
        <v>27</v>
      </c>
    </row>
    <row r="8" spans="1:20">
      <c r="A8" s="4">
        <v>6</v>
      </c>
      <c r="B8" s="4" t="s">
        <v>38</v>
      </c>
      <c r="C8" s="4" t="s">
        <v>39</v>
      </c>
      <c r="D8" s="13">
        <v>94.8618925831202</v>
      </c>
      <c r="E8" s="13">
        <v>88.5095923261391</v>
      </c>
      <c r="F8" s="10">
        <v>94.6009389671362</v>
      </c>
      <c r="G8" s="11">
        <f t="shared" si="0"/>
        <v>92.65022591391</v>
      </c>
      <c r="H8" s="4">
        <v>6</v>
      </c>
      <c r="I8" s="14">
        <v>88.8681355498721</v>
      </c>
      <c r="J8" s="13">
        <v>85.2227553956834</v>
      </c>
      <c r="K8" s="10">
        <v>89.0495633802817</v>
      </c>
      <c r="L8" s="11">
        <f t="shared" si="1"/>
        <v>87.7134847752791</v>
      </c>
      <c r="M8" s="4">
        <v>6</v>
      </c>
      <c r="N8" s="4">
        <f t="shared" si="2"/>
        <v>6</v>
      </c>
      <c r="O8" s="4">
        <v>6</v>
      </c>
      <c r="P8" s="15" t="s">
        <v>30</v>
      </c>
      <c r="Q8" s="15" t="s">
        <v>40</v>
      </c>
      <c r="R8" s="15" t="s">
        <v>22</v>
      </c>
      <c r="S8" s="15" t="s">
        <v>32</v>
      </c>
      <c r="T8" s="15"/>
    </row>
    <row r="9" spans="1:20">
      <c r="A9" s="4">
        <v>7</v>
      </c>
      <c r="B9" s="4" t="s">
        <v>41</v>
      </c>
      <c r="C9" s="4" t="s">
        <v>42</v>
      </c>
      <c r="D9" s="13">
        <v>88.2237851662404</v>
      </c>
      <c r="E9" s="13">
        <v>85.4124700239808</v>
      </c>
      <c r="F9" s="10">
        <v>87.3239436619718</v>
      </c>
      <c r="G9" s="11">
        <f t="shared" si="0"/>
        <v>86.9617373533902</v>
      </c>
      <c r="H9" s="4">
        <v>9</v>
      </c>
      <c r="I9" s="14">
        <v>90.7762710997442</v>
      </c>
      <c r="J9" s="13">
        <v>81.5224820143885</v>
      </c>
      <c r="K9" s="10">
        <v>82.4643661971831</v>
      </c>
      <c r="L9" s="11">
        <f t="shared" si="1"/>
        <v>84.9210397704386</v>
      </c>
      <c r="M9" s="4">
        <v>7</v>
      </c>
      <c r="N9" s="4">
        <f t="shared" si="2"/>
        <v>8</v>
      </c>
      <c r="O9" s="4">
        <v>7</v>
      </c>
      <c r="P9" s="15" t="s">
        <v>30</v>
      </c>
      <c r="Q9" s="16" t="s">
        <v>43</v>
      </c>
      <c r="R9" s="16" t="s">
        <v>22</v>
      </c>
      <c r="S9" s="15" t="s">
        <v>32</v>
      </c>
      <c r="T9" s="16"/>
    </row>
    <row r="10" spans="1:20">
      <c r="A10" s="4">
        <v>8</v>
      </c>
      <c r="B10" s="4" t="s">
        <v>44</v>
      </c>
      <c r="C10" s="4" t="s">
        <v>45</v>
      </c>
      <c r="D10" s="13">
        <v>87.7122762148338</v>
      </c>
      <c r="E10" s="13">
        <v>84.4328537170264</v>
      </c>
      <c r="F10" s="10">
        <v>92.9577464788732</v>
      </c>
      <c r="G10" s="11">
        <f t="shared" si="0"/>
        <v>88.5133329775789</v>
      </c>
      <c r="H10" s="4">
        <v>8</v>
      </c>
      <c r="I10" s="14">
        <v>85.8343657289003</v>
      </c>
      <c r="J10" s="13">
        <v>80.9647122302158</v>
      </c>
      <c r="K10" s="10">
        <v>86.5296478873239</v>
      </c>
      <c r="L10" s="11">
        <f t="shared" si="1"/>
        <v>84.44290861548</v>
      </c>
      <c r="M10" s="4">
        <v>9</v>
      </c>
      <c r="N10" s="4">
        <f t="shared" si="2"/>
        <v>8.5</v>
      </c>
      <c r="O10" s="4">
        <v>8</v>
      </c>
      <c r="P10" s="15" t="s">
        <v>30</v>
      </c>
      <c r="Q10" s="16" t="s">
        <v>46</v>
      </c>
      <c r="R10" s="16" t="s">
        <v>22</v>
      </c>
      <c r="S10" s="16" t="s">
        <v>32</v>
      </c>
      <c r="T10" s="16"/>
    </row>
    <row r="11" spans="1:20">
      <c r="A11" s="4">
        <v>9</v>
      </c>
      <c r="B11" s="4" t="s">
        <v>47</v>
      </c>
      <c r="C11" s="4" t="s">
        <v>48</v>
      </c>
      <c r="D11" s="13">
        <v>87.4565217391304</v>
      </c>
      <c r="E11" s="13">
        <v>87.5503597122302</v>
      </c>
      <c r="F11" s="10">
        <v>91.0798122065728</v>
      </c>
      <c r="G11" s="11">
        <f t="shared" si="0"/>
        <v>88.7962115100734</v>
      </c>
      <c r="H11" s="4">
        <v>7</v>
      </c>
      <c r="I11" s="13">
        <v>84.3889130434783</v>
      </c>
      <c r="J11" s="13">
        <v>83.4962158273381</v>
      </c>
      <c r="K11" s="10">
        <v>84.2548873239437</v>
      </c>
      <c r="L11" s="11">
        <f t="shared" si="1"/>
        <v>84.04667206492</v>
      </c>
      <c r="M11" s="4">
        <v>10</v>
      </c>
      <c r="N11" s="4">
        <f t="shared" si="2"/>
        <v>8.5</v>
      </c>
      <c r="O11" s="4">
        <v>9</v>
      </c>
      <c r="P11" s="18"/>
      <c r="Q11" s="19"/>
      <c r="R11" s="19" t="s">
        <v>26</v>
      </c>
      <c r="S11" s="19"/>
      <c r="T11" s="19" t="s">
        <v>49</v>
      </c>
    </row>
    <row r="12" spans="1:20">
      <c r="A12" s="4">
        <v>10</v>
      </c>
      <c r="B12" s="4" t="s">
        <v>50</v>
      </c>
      <c r="C12" s="4" t="s">
        <v>51</v>
      </c>
      <c r="D12" s="13">
        <v>82.074168797954</v>
      </c>
      <c r="E12" s="13">
        <v>83.2134292565947</v>
      </c>
      <c r="F12" s="10">
        <v>94.3661971830986</v>
      </c>
      <c r="G12" s="11">
        <f t="shared" si="0"/>
        <v>86.8927103121364</v>
      </c>
      <c r="H12" s="4">
        <v>10</v>
      </c>
      <c r="I12" s="13">
        <v>82.7295012787724</v>
      </c>
      <c r="J12" s="13">
        <v>82.7490575539568</v>
      </c>
      <c r="K12" s="10">
        <v>87.9697183098591</v>
      </c>
      <c r="L12" s="11">
        <f t="shared" si="1"/>
        <v>84.4827590475294</v>
      </c>
      <c r="M12" s="4">
        <v>8</v>
      </c>
      <c r="N12" s="4">
        <f t="shared" si="2"/>
        <v>9</v>
      </c>
      <c r="O12" s="4">
        <v>10</v>
      </c>
      <c r="P12" s="18"/>
      <c r="Q12" s="19"/>
      <c r="R12" s="19" t="s">
        <v>26</v>
      </c>
      <c r="S12" s="19"/>
      <c r="T12" s="19" t="s">
        <v>52</v>
      </c>
    </row>
    <row r="13" spans="1:20">
      <c r="A13" s="4">
        <v>11</v>
      </c>
      <c r="B13" s="4" t="s">
        <v>53</v>
      </c>
      <c r="C13" s="4" t="s">
        <v>54</v>
      </c>
      <c r="D13" s="13">
        <v>85.4104859335038</v>
      </c>
      <c r="E13" s="13">
        <v>83.6930455635492</v>
      </c>
      <c r="F13" s="10">
        <v>88.9671361502348</v>
      </c>
      <c r="G13" s="11">
        <f t="shared" si="0"/>
        <v>86.1223517217829</v>
      </c>
      <c r="H13" s="4">
        <v>12</v>
      </c>
      <c r="I13" s="14">
        <v>86.9337915601023</v>
      </c>
      <c r="J13" s="13">
        <v>80.6168273381295</v>
      </c>
      <c r="K13" s="10">
        <v>83.3452816901409</v>
      </c>
      <c r="L13" s="11">
        <f t="shared" si="1"/>
        <v>83.6319668627909</v>
      </c>
      <c r="M13" s="4">
        <v>11</v>
      </c>
      <c r="N13" s="4">
        <f t="shared" si="2"/>
        <v>11.5</v>
      </c>
      <c r="O13" s="4">
        <v>11</v>
      </c>
      <c r="P13" s="19" t="s">
        <v>30</v>
      </c>
      <c r="Q13" s="19" t="s">
        <v>55</v>
      </c>
      <c r="R13" s="19" t="s">
        <v>22</v>
      </c>
      <c r="S13" s="19"/>
      <c r="T13" s="19"/>
    </row>
    <row r="14" spans="1:20">
      <c r="A14" s="4">
        <v>12</v>
      </c>
      <c r="B14" s="4" t="s">
        <v>56</v>
      </c>
      <c r="C14" s="4" t="s">
        <v>57</v>
      </c>
      <c r="D14" s="13">
        <v>85.9104859335038</v>
      </c>
      <c r="E14" s="13">
        <v>85.652278177458</v>
      </c>
      <c r="F14" s="10">
        <v>87.5586854460094</v>
      </c>
      <c r="G14" s="11">
        <f t="shared" si="0"/>
        <v>86.4195998387822</v>
      </c>
      <c r="H14" s="4">
        <v>11</v>
      </c>
      <c r="I14" s="14">
        <v>84.3827915601023</v>
      </c>
      <c r="J14" s="13">
        <v>81.8123669064748</v>
      </c>
      <c r="K14" s="10">
        <v>82.0052112676056</v>
      </c>
      <c r="L14" s="11">
        <f t="shared" si="1"/>
        <v>82.7334565780609</v>
      </c>
      <c r="M14" s="4">
        <v>13</v>
      </c>
      <c r="N14" s="4">
        <f t="shared" si="2"/>
        <v>12</v>
      </c>
      <c r="O14" s="4">
        <v>12</v>
      </c>
      <c r="P14" s="19"/>
      <c r="Q14" s="19"/>
      <c r="R14" s="19" t="s">
        <v>26</v>
      </c>
      <c r="S14" s="19"/>
      <c r="T14" s="19" t="s">
        <v>52</v>
      </c>
    </row>
  </sheetData>
  <mergeCells count="3">
    <mergeCell ref="D1:H1"/>
    <mergeCell ref="I1:M1"/>
    <mergeCell ref="N1:O1"/>
  </mergeCells>
  <conditionalFormatting sqref="B$1:B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2026-01-13T08:19:02Z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1C42A378E01745E39ED631AED366CE58_13</vt:lpwstr>
  </property>
  <property fmtid="{D5CDD505-2E9C-101B-9397-08002B2CF9AE}" pid="4" name="CalculationRule">
    <vt:i4>0</vt:i4>
  </property>
</Properties>
</file>